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R:\7. Департамент информационных технологий\1. Отдел ведения информационных ресурсов\2023\НИФИ\Раздел 3\Готовая информация на сайт\"/>
    </mc:Choice>
  </mc:AlternateContent>
  <bookViews>
    <workbookView xWindow="0" yWindow="0" windowWidth="2160" windowHeight="0"/>
  </bookViews>
  <sheets>
    <sheet name="Лист1" sheetId="1" r:id="rId1"/>
  </sheets>
  <definedNames>
    <definedName name="_xlnm.Print_Area" localSheetId="0">Лист1!$A$1:$F$54</definedName>
  </definedNames>
  <calcPr calcId="152511" iterate="1"/>
</workbook>
</file>

<file path=xl/calcChain.xml><?xml version="1.0" encoding="utf-8"?>
<calcChain xmlns="http://schemas.openxmlformats.org/spreadsheetml/2006/main">
  <c r="F55" i="1" l="1"/>
  <c r="F16" i="1"/>
  <c r="D52" i="1" l="1"/>
  <c r="D47" i="1"/>
  <c r="D31" i="1"/>
  <c r="D11" i="1"/>
  <c r="C11" i="1" l="1"/>
  <c r="C52" i="1"/>
  <c r="C31" i="1"/>
  <c r="C7" i="1"/>
  <c r="C27" i="1" l="1"/>
  <c r="C47" i="1"/>
  <c r="C45" i="1" s="1"/>
  <c r="C57" i="1" l="1"/>
  <c r="C56" i="1" s="1"/>
  <c r="D57" i="1"/>
  <c r="D56" i="1" s="1"/>
  <c r="F28" i="1" l="1"/>
  <c r="D27" i="1" l="1"/>
  <c r="C38" i="1"/>
  <c r="D45" i="1" l="1"/>
  <c r="D42" i="1"/>
  <c r="D38" i="1"/>
  <c r="D17" i="1"/>
  <c r="C17" i="1"/>
  <c r="D7" i="1"/>
  <c r="E5" i="1"/>
  <c r="C42" i="1"/>
  <c r="C26" i="1" s="1"/>
  <c r="D26" i="1" l="1"/>
  <c r="C6" i="1"/>
  <c r="D6" i="1"/>
  <c r="D5" i="1" l="1"/>
  <c r="D68" i="1" s="1"/>
  <c r="C5" i="1"/>
  <c r="F52" i="1"/>
  <c r="C68" i="1" l="1"/>
  <c r="F68" i="1" s="1"/>
  <c r="F5" i="1"/>
  <c r="F6" i="1"/>
  <c r="F7" i="1"/>
  <c r="F8" i="1"/>
  <c r="F9" i="1"/>
  <c r="F10" i="1"/>
  <c r="F11" i="1"/>
  <c r="F12" i="1"/>
  <c r="F13" i="1"/>
  <c r="F14" i="1"/>
  <c r="F15" i="1"/>
  <c r="F17" i="1"/>
  <c r="F18" i="1"/>
  <c r="F19" i="1"/>
  <c r="F20" i="1"/>
  <c r="F21" i="1"/>
  <c r="F22" i="1"/>
  <c r="F23" i="1"/>
  <c r="F24" i="1"/>
  <c r="F25" i="1"/>
  <c r="F26" i="1"/>
  <c r="F27" i="1"/>
  <c r="F31" i="1"/>
  <c r="F32" i="1"/>
  <c r="F33" i="1"/>
  <c r="F34" i="1"/>
  <c r="F35" i="1"/>
  <c r="F36" i="1"/>
  <c r="F37" i="1"/>
  <c r="F38" i="1"/>
  <c r="F39" i="1"/>
  <c r="F40" i="1"/>
  <c r="F41" i="1"/>
  <c r="F42" i="1"/>
  <c r="F43" i="1"/>
  <c r="F44" i="1"/>
  <c r="F45" i="1"/>
  <c r="F46" i="1"/>
  <c r="F47" i="1"/>
  <c r="F48" i="1"/>
  <c r="F49" i="1"/>
  <c r="F51" i="1"/>
  <c r="F53" i="1"/>
  <c r="F54" i="1"/>
  <c r="F56" i="1"/>
  <c r="F57" i="1"/>
  <c r="F58" i="1"/>
  <c r="F59" i="1"/>
  <c r="F60" i="1"/>
  <c r="F61" i="1"/>
  <c r="F67" i="1"/>
</calcChain>
</file>

<file path=xl/sharedStrings.xml><?xml version="1.0" encoding="utf-8"?>
<sst xmlns="http://schemas.openxmlformats.org/spreadsheetml/2006/main" count="131" uniqueCount="131">
  <si>
    <t>Код бюджетной классификации</t>
  </si>
  <si>
    <t>Наименование дохода</t>
  </si>
  <si>
    <t>% исп.</t>
  </si>
  <si>
    <t>1 01 00000 00 0000 000</t>
  </si>
  <si>
    <t>НАЛОГИ НА ПРИБЫЛЬ, ДОХОДЫ</t>
  </si>
  <si>
    <t>1 01 01000 00 0000 110</t>
  </si>
  <si>
    <t>Налог на прибыль организаций</t>
  </si>
  <si>
    <t>НАЛОГОВЫЕ ДОХОДЫ</t>
  </si>
  <si>
    <t>1 03 02000 01 0000 110</t>
  </si>
  <si>
    <t>Акцизы по подакцизным товарам (продукции), производимым на территории Российской Федерации</t>
  </si>
  <si>
    <t>1 05 00000 00 0000 000</t>
  </si>
  <si>
    <t>НАЛОГИ НА СОВОКУПНЫЙ ДОХОД</t>
  </si>
  <si>
    <t>1 05 01000 00 0000 110</t>
  </si>
  <si>
    <t>Налог, взимаемый в связи с применением упрощенной системы налогообложения</t>
  </si>
  <si>
    <t>1 05 02000 02 0000 110</t>
  </si>
  <si>
    <t>Единый налог на вмененный доход для отдельных видов деятельности</t>
  </si>
  <si>
    <t>1 05 03000 01 0000 110</t>
  </si>
  <si>
    <t>Единый сельскохозяйственный налог</t>
  </si>
  <si>
    <t>1 05 04000 02 0000 110</t>
  </si>
  <si>
    <t>Налог, взимаемый в связи с применением патентной системы налогообложения</t>
  </si>
  <si>
    <t>1 06 00000 00 0000 00</t>
  </si>
  <si>
    <t>НАЛОГИ НА ИМУЩЕСТВО</t>
  </si>
  <si>
    <t>1 06 01000 00 0000 110</t>
  </si>
  <si>
    <t>Налог на имущество физических лиц</t>
  </si>
  <si>
    <t>1 06 02000 02 0000 110</t>
  </si>
  <si>
    <t>Налог на имущество организаций</t>
  </si>
  <si>
    <t>1 06 04000 02 0000 110</t>
  </si>
  <si>
    <t>Транспортный налог</t>
  </si>
  <si>
    <t>1 07 01000 01 0000 110</t>
  </si>
  <si>
    <t>Налог на добычу полезных ископаемых</t>
  </si>
  <si>
    <t>1 08 00000 00 0000 000</t>
  </si>
  <si>
    <t>ГОСУДАРСТВЕННАЯ ПОШЛИНА</t>
  </si>
  <si>
    <t>1 09 00000 00 0000 000</t>
  </si>
  <si>
    <t>ЗАДОЛЖЕННОСТЬ И ПЕРЕРАСЧЕТЫ ПО ОТМЕНЕННЫМ НАЛОГАМ, СБОРАМ И ИНЫМ ОБЯЗАТЕЛЬНЫМ ПЛАТЕЖАМ</t>
  </si>
  <si>
    <t>1 11 01000 00 0000 120</t>
  </si>
  <si>
    <t>Доходы в виде прибыли, приходящейся на доли в уставных (складочных) капиталах хозяйственных товариществ и обществ, или дивидендов по акциям, принадлежащим Российской Федерации, субъектам Российской Федерации или муниципальным образованиям</t>
  </si>
  <si>
    <t>1 11 03000 00 0000 120</t>
  </si>
  <si>
    <t>Проценты, полученные от предоставления бюджетных кредитов внутри страны</t>
  </si>
  <si>
    <t>1 11 05000 00 0000 120</t>
  </si>
  <si>
    <t>Доходы, получаемые в виде арендной либо иной платы за передачу в возмездное пользование государственного и муниципального имущества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</si>
  <si>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>1 11 05020 00 0000 120</t>
  </si>
  <si>
    <t>Доходы, получаемые в виде арендной платы за земли после разграничения государственной собственности на землю, а также средства от продажи права на заключение договоров аренды указанных земельных участков (за исключением земельных участков бюджетных и автономных учреждений)</t>
  </si>
  <si>
    <t>1 11 05030 00 0000 120</t>
  </si>
  <si>
    <t>Доходы от сдачи в аренду имущества, находящегося в оперативном управлении органов государственной власти, органов местного самоуправления, государственных внебюджетных фондов и созданных ими учреждений (за исключением имущества бюджетных и автономных учреждений)</t>
  </si>
  <si>
    <t>1 11 05010 00 0000 120</t>
  </si>
  <si>
    <t>Доходы, получаемые в виде арендной платы за земельные участки, государственная собственность на которые не разграничена, а также средства от продажи права на заключение договоров аренды указанных земельных участков</t>
  </si>
  <si>
    <t>1 11 05070 00 0000 120</t>
  </si>
  <si>
    <t>Доходы от сдачи в аренду имущества, составляющего государственную (муниципальную) казну (за исключением земельных участков)</t>
  </si>
  <si>
    <t>1 12 00000 00 0000 000</t>
  </si>
  <si>
    <t>ПЛАТЕЖИ ПРИ ПОЛЬЗОВАНИИ ПРИРОДНЫМИ РЕСУРСАМИ</t>
  </si>
  <si>
    <t>1 12 01000 01 0000 120</t>
  </si>
  <si>
    <t>Плата за негативное воздействие на окружающую среду</t>
  </si>
  <si>
    <t>1 12 02000 00 0000 120</t>
  </si>
  <si>
    <t>Платежи при пользовании недрами</t>
  </si>
  <si>
    <t>1 12 04000 00 0000 120</t>
  </si>
  <si>
    <t>Плата за использование лесов</t>
  </si>
  <si>
    <t>1 13 00000 00 0000 000</t>
  </si>
  <si>
    <t>ДОХОДЫ ОТ ОКАЗАНИЯ ПЛАТНЫХ УСЛУГ (РАБОТ) И КОМПЕНСАЦИИ ЗАТРАТ ГОСУДАРСТВА</t>
  </si>
  <si>
    <t>1 13 01000 00 0000 130</t>
  </si>
  <si>
    <t>Доходы от оказания платных услуг (работ)</t>
  </si>
  <si>
    <t>1 13 02000 00 0000 130</t>
  </si>
  <si>
    <t>Доходы от компенсации затрат государства</t>
  </si>
  <si>
    <t>1 14 00000 00 0000 000</t>
  </si>
  <si>
    <t>ДОХОДЫ ОТ ПРОДАЖИ МАТЕРИАЛЬНЫХ И НЕМАТЕРИАЛЬНЫХ АКТИВОВ</t>
  </si>
  <si>
    <t>1 14 02000 00 0000 000</t>
  </si>
  <si>
    <t>Доходы от реализации имущества, находящегося в государственной и муниципальной собственности (за исключением движимого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</si>
  <si>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>1 14 06000 00 0000 430</t>
  </si>
  <si>
    <t>Доходы от продажи земельных участков, находящихся в государственной и муниципальной собственности</t>
  </si>
  <si>
    <t>1 14 06020 00 0000 430</t>
  </si>
  <si>
    <t>Доходы от продажи земельных участков, государственная собственность на которые разграничена (за исключением земельных участков бюджетных и автономных учреждений)</t>
  </si>
  <si>
    <t>1 14 06010 00 0000 430</t>
  </si>
  <si>
    <t>Доходы от продажи земельных участков, государственная собственность на которые не разграничена</t>
  </si>
  <si>
    <t>1 15 00000 00 0000 000</t>
  </si>
  <si>
    <t>АДМИНИСТРАТИВНЫЕ ПЛАТЕЖИ И СБОРЫ</t>
  </si>
  <si>
    <t>1 16 00000 00 0000 000</t>
  </si>
  <si>
    <t>ШТРАФЫ, САНКЦИИ, ВОЗМЕЩЕНИЕ УЩЕРБА</t>
  </si>
  <si>
    <t>1 17 00000 00 0000 000</t>
  </si>
  <si>
    <t>ПРОЧИЕ НЕНАЛОГОВЫЕ ДОХОДЫ</t>
  </si>
  <si>
    <t>1 17 01000 00 0000 180</t>
  </si>
  <si>
    <t>Невыясненные поступления</t>
  </si>
  <si>
    <t>1 17 05000 00 0000 180</t>
  </si>
  <si>
    <t>Прочие неналоговые доходы</t>
  </si>
  <si>
    <t>1 01 02000 01 0000 110</t>
  </si>
  <si>
    <t>Налог на доходы физических лиц</t>
  </si>
  <si>
    <t>ДОХОДЫ ОТ ИСПОЛЬЗОВАНИЯ ИМУЩЕСТВА, НАХОДЯЩЕГОСЯ В ГОСУДАРСТВЕННОЙ И МУНИЦИПАЛЬНОЙ СОБСТВЕННОСТИ</t>
  </si>
  <si>
    <t>НЕНАЛОГОВЫЕ ДОХОДЫ</t>
  </si>
  <si>
    <t>НАЛОГОВЫЕ И НЕНАЛОГОВЫЕ ДОХОДЫ ВСЕГО, В ТОМ ЧИСЛЕ:</t>
  </si>
  <si>
    <t>Земельный налог с организаций</t>
  </si>
  <si>
    <t>1 06 06040 00 0000 110</t>
  </si>
  <si>
    <t>Земельный налог с физических лиц</t>
  </si>
  <si>
    <t>1 11 07000 00 0000 120</t>
  </si>
  <si>
    <t>Платежи от государственных и муниципальных унитарных предприятий</t>
  </si>
  <si>
    <t>1 11 00000 00 0000 000</t>
  </si>
  <si>
    <t>1 11 09000 00 0000 120</t>
  </si>
  <si>
    <t>Прочие доходы от использования имущества и прав, находящихся в государственной и муниципальной собственности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</si>
  <si>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>БЕЗВОЗМЕЗДНЫЕ ПОСТУПЛЕНИЯ</t>
  </si>
  <si>
    <t>2 02 00000 00 0000 000</t>
  </si>
  <si>
    <t>БЕЗВОЗМЕЗДНЫЕ ПОСТУПЛЕНИЯ ОТ ДРУГИХ БЮДЖЕТОВ БЮДЖЕТНОЙ СИСТЕМЫ РОССИЙСКОЙ ФЕДЕРАЦИИ</t>
  </si>
  <si>
    <t>Дотации бюджетам субъектов Российской Федерации и муниципальных образований</t>
  </si>
  <si>
    <t>Субсидии бюджетам бюджетной системы  Российской Федерации (межбюджетные субсидии)</t>
  </si>
  <si>
    <t>Субвенции бюджетам субъектов Российской Федерации и муниципальных образований</t>
  </si>
  <si>
    <t>Иные межбюджетные трансферты</t>
  </si>
  <si>
    <t>2 19 00000 00 0000 000</t>
  </si>
  <si>
    <t>ВОЗВРАТ ОСТАТКОВ СУБСИДИЙ, СУБВЕНЦИЙ И ИНЫХ МЕЖБЮДЖЕТНЫХ ТРАНСФЕРТОВ, ИМЕЮЩИХ ЦЕЛЕВОЕ НАЗНАЧЕНИЕ, ПРОШЛЫХ ЛЕТ</t>
  </si>
  <si>
    <t>ИТОГО ДОХОДОВ</t>
  </si>
  <si>
    <t>Межбюджетные трансферты, передаваемые бюджетам государственных внебюджетных фондов</t>
  </si>
  <si>
    <t>Консолидированный бюджет ЧР</t>
  </si>
  <si>
    <t>2 07 00000 00 0000 000</t>
  </si>
  <si>
    <t>Прочие безвозмездные поступления</t>
  </si>
  <si>
    <t>ед. изм. тыс. рублей</t>
  </si>
  <si>
    <t>2 02 10000 00 0000 150</t>
  </si>
  <si>
    <t>2 02 20000 00 0000 150</t>
  </si>
  <si>
    <t>2 02 30000 00 0000 150</t>
  </si>
  <si>
    <t>2 02 40000 00 0000 150</t>
  </si>
  <si>
    <t>2 02 50000 02 0000 150</t>
  </si>
  <si>
    <t>ДОХОДЫ БЮДЖЕТОВ БЮДЖЕТНОЙ СИСТЕМЫ РОССИЙСКОЙ ФЕДЕРАЦИИ ОТ ВОЗВРАТА ОСТАТКОВ СУБСИДИЙ, СУБВЕНЦИЙ И ИНЫХ МЕЖБЮДЖЕТНЫХ ТРАНСФЕРТОВ, ИМЕЮЩИХ ЦЕЛЕВОЕ НАЗНАЧЕНИЕ, ПРОШЛЫХ ЛЕТ</t>
  </si>
  <si>
    <t>2 18 00000 00 0000 000</t>
  </si>
  <si>
    <t>Безвозмездные поступления от государственных (муниципальных) организаций в бюджеты субъектов Российской Федерации</t>
  </si>
  <si>
    <t xml:space="preserve"> 2 03 02 040 02 0000 150</t>
  </si>
  <si>
    <t xml:space="preserve"> 1 05 06 000 01 0000 110</t>
  </si>
  <si>
    <t>Налог на профессиональный доход</t>
  </si>
  <si>
    <t>1 11 02 000 00 0000 120</t>
  </si>
  <si>
    <t>Доходы от размещения средств бюджетов</t>
  </si>
  <si>
    <t>2 04 02 000 02 0000 150</t>
  </si>
  <si>
    <t>Безвозмездные поступления от негосударственных организаций в бюджеты субъектов Российской Федерации</t>
  </si>
  <si>
    <t>1 06 06030 00 0000 110</t>
  </si>
  <si>
    <t>Исполнение на 01.04.2023г.</t>
  </si>
  <si>
    <t>Исполнение на 01.04.2022г.</t>
  </si>
  <si>
    <t xml:space="preserve">Сведение об исполнение консолидированного бюджета Чеченской Республики по доходам в разрезе видов доходов за 1-й квартал 2023 года в сравнении с соответствующим периодом прошлого года </t>
  </si>
  <si>
    <t>1 17 15000 00 0000 150</t>
  </si>
  <si>
    <t>Инициативные платежи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</si>
</sst>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5">
    <numFmt numFmtId="43" formatCode="_-* #,##0.00\ _₽_-;\-* #,##0.00\ _₽_-;_-* &quot;-&quot;??\ _₽_-;_-@_-"/>
    <numFmt numFmtId="164" formatCode="#,##0.0"/>
    <numFmt numFmtId="165" formatCode="###\ ###\ ###\ ###\ ##0.00"/>
    <numFmt numFmtId="166" formatCode="0.0%"/>
    <numFmt numFmtId="167" formatCode="&quot;&quot;###,##0.00"/>
  </numFmts>
  <fonts count="10" x14ac:knownFonts="1">
    <font>
      <sz val="11"/>
      <color theme="1"/>
      <name val="Calibri"/>
      <family val="2"/>
      <charset val="204"/>
      <scheme val="minor"/>
    </font>
    <font>
      <sz val="8"/>
      <color theme="1"/>
      <name val="Calibri"/>
      <family val="2"/>
      <charset val="204"/>
      <scheme val="minor"/>
    </font>
    <font>
      <b/>
      <sz val="8"/>
      <color theme="1"/>
      <name val="Times New Roman"/>
      <family val="1"/>
      <charset val="204"/>
    </font>
    <font>
      <sz val="8"/>
      <color theme="1"/>
      <name val="Times New Roman"/>
      <family val="1"/>
      <charset val="204"/>
    </font>
    <font>
      <sz val="10"/>
      <name val="Arial"/>
      <family val="2"/>
      <charset val="204"/>
    </font>
    <font>
      <sz val="10"/>
      <name val="Arial"/>
      <family val="2"/>
      <charset val="204"/>
    </font>
    <font>
      <b/>
      <sz val="11"/>
      <color theme="1"/>
      <name val="Calibri"/>
      <family val="2"/>
      <charset val="204"/>
      <scheme val="minor"/>
    </font>
    <font>
      <sz val="8"/>
      <color indexed="8"/>
      <name val="Arial"/>
    </font>
    <font>
      <sz val="8"/>
      <color rgb="FFFF0000"/>
      <name val="Times New Roman"/>
      <family val="1"/>
      <charset val="204"/>
    </font>
    <font>
      <sz val="11"/>
      <color theme="1"/>
      <name val="Calibri"/>
      <family val="2"/>
      <charset val="204"/>
      <scheme val="minor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31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/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/>
      <diagonal/>
    </border>
    <border>
      <left style="thin">
        <color indexed="64"/>
      </left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medium">
        <color indexed="64"/>
      </left>
      <right style="medium">
        <color theme="1"/>
      </right>
      <top style="thin">
        <color indexed="64"/>
      </top>
      <bottom style="thin">
        <color indexed="64"/>
      </bottom>
      <diagonal/>
    </border>
    <border>
      <left style="medium">
        <color theme="1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5">
    <xf numFmtId="0" fontId="0" fillId="0" borderId="0"/>
    <xf numFmtId="0" fontId="1" fillId="0" borderId="0"/>
    <xf numFmtId="0" fontId="4" fillId="0" borderId="0"/>
    <xf numFmtId="0" fontId="5" fillId="0" borderId="0"/>
    <xf numFmtId="43" fontId="9" fillId="0" borderId="0" applyFont="0" applyFill="0" applyBorder="0" applyAlignment="0" applyProtection="0"/>
  </cellStyleXfs>
  <cellXfs count="62">
    <xf numFmtId="0" fontId="0" fillId="0" borderId="0" xfId="0"/>
    <xf numFmtId="0" fontId="3" fillId="0" borderId="0" xfId="0" applyFont="1" applyFill="1"/>
    <xf numFmtId="0" fontId="2" fillId="0" borderId="0" xfId="0" applyFont="1" applyFill="1"/>
    <xf numFmtId="0" fontId="2" fillId="0" borderId="0" xfId="0" applyFont="1" applyFill="1" applyAlignment="1">
      <alignment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9" xfId="0" applyFont="1" applyFill="1" applyBorder="1" applyAlignment="1">
      <alignment horizontal="left" vertical="center" wrapText="1"/>
    </xf>
    <xf numFmtId="0" fontId="3" fillId="0" borderId="3" xfId="0" applyFont="1" applyFill="1" applyBorder="1" applyAlignment="1">
      <alignment horizontal="center" vertical="center" wrapText="1"/>
    </xf>
    <xf numFmtId="0" fontId="3" fillId="0" borderId="9" xfId="0" applyFont="1" applyFill="1" applyBorder="1" applyAlignment="1">
      <alignment horizontal="left" vertical="center" wrapText="1"/>
    </xf>
    <xf numFmtId="0" fontId="2" fillId="0" borderId="10" xfId="0" applyFont="1" applyFill="1" applyBorder="1" applyAlignment="1">
      <alignment horizontal="left" vertical="center" wrapText="1"/>
    </xf>
    <xf numFmtId="164" fontId="3" fillId="0" borderId="0" xfId="0" applyNumberFormat="1" applyFont="1" applyFill="1"/>
    <xf numFmtId="164" fontId="2" fillId="0" borderId="0" xfId="0" applyNumberFormat="1" applyFont="1" applyFill="1" applyAlignment="1">
      <alignment vertical="center"/>
    </xf>
    <xf numFmtId="164" fontId="2" fillId="0" borderId="0" xfId="0" applyNumberFormat="1" applyFont="1" applyFill="1"/>
    <xf numFmtId="164" fontId="2" fillId="0" borderId="17" xfId="0" applyNumberFormat="1" applyFont="1" applyFill="1" applyBorder="1" applyAlignment="1">
      <alignment horizontal="right" vertical="center" wrapText="1"/>
    </xf>
    <xf numFmtId="10" fontId="3" fillId="0" borderId="0" xfId="0" applyNumberFormat="1" applyFont="1" applyFill="1"/>
    <xf numFmtId="0" fontId="2" fillId="0" borderId="5" xfId="0" applyFont="1" applyFill="1" applyBorder="1" applyAlignment="1">
      <alignment horizontal="center" vertical="center" wrapText="1"/>
    </xf>
    <xf numFmtId="164" fontId="2" fillId="0" borderId="25" xfId="0" applyNumberFormat="1" applyFont="1" applyFill="1" applyBorder="1" applyAlignment="1">
      <alignment horizontal="right" vertical="center" wrapText="1"/>
    </xf>
    <xf numFmtId="164" fontId="3" fillId="0" borderId="25" xfId="0" applyNumberFormat="1" applyFont="1" applyFill="1" applyBorder="1" applyAlignment="1">
      <alignment horizontal="right" vertical="center" wrapText="1"/>
    </xf>
    <xf numFmtId="0" fontId="2" fillId="0" borderId="8" xfId="0" applyFont="1" applyFill="1" applyBorder="1" applyAlignment="1">
      <alignment horizontal="left" vertical="center" wrapText="1"/>
    </xf>
    <xf numFmtId="0" fontId="2" fillId="0" borderId="2" xfId="0" applyFont="1" applyFill="1" applyBorder="1" applyAlignment="1">
      <alignment horizontal="center" vertical="center" wrapText="1"/>
    </xf>
    <xf numFmtId="0" fontId="2" fillId="0" borderId="11" xfId="0" applyFont="1" applyFill="1" applyBorder="1" applyAlignment="1">
      <alignment horizontal="left" vertical="center" wrapText="1"/>
    </xf>
    <xf numFmtId="0" fontId="2" fillId="0" borderId="7" xfId="0" applyFont="1" applyFill="1" applyBorder="1" applyAlignment="1">
      <alignment horizontal="center" vertical="center" wrapText="1"/>
    </xf>
    <xf numFmtId="165" fontId="0" fillId="0" borderId="26" xfId="0" applyNumberFormat="1" applyFont="1" applyFill="1" applyBorder="1"/>
    <xf numFmtId="165" fontId="6" fillId="0" borderId="27" xfId="0" applyNumberFormat="1" applyFont="1" applyFill="1" applyBorder="1" applyAlignment="1">
      <alignment vertical="center"/>
    </xf>
    <xf numFmtId="165" fontId="0" fillId="0" borderId="27" xfId="0" applyNumberFormat="1" applyFont="1" applyFill="1" applyBorder="1"/>
    <xf numFmtId="165" fontId="6" fillId="0" borderId="26" xfId="0" applyNumberFormat="1" applyFont="1" applyFill="1" applyBorder="1"/>
    <xf numFmtId="166" fontId="2" fillId="0" borderId="18" xfId="0" applyNumberFormat="1" applyFont="1" applyFill="1" applyBorder="1" applyAlignment="1">
      <alignment horizontal="right" vertical="center" wrapText="1"/>
    </xf>
    <xf numFmtId="10" fontId="2" fillId="0" borderId="23" xfId="0" applyNumberFormat="1" applyFont="1" applyFill="1" applyBorder="1" applyAlignment="1">
      <alignment horizontal="center" vertical="center" wrapText="1"/>
    </xf>
    <xf numFmtId="0" fontId="3" fillId="2" borderId="0" xfId="0" applyFont="1" applyFill="1"/>
    <xf numFmtId="0" fontId="3" fillId="0" borderId="29" xfId="0" applyFont="1" applyFill="1" applyBorder="1" applyAlignment="1">
      <alignment horizontal="center" vertical="center" wrapText="1"/>
    </xf>
    <xf numFmtId="0" fontId="3" fillId="0" borderId="30" xfId="0" applyFont="1" applyFill="1" applyBorder="1" applyAlignment="1">
      <alignment horizontal="left" vertical="center" wrapText="1"/>
    </xf>
    <xf numFmtId="43" fontId="3" fillId="0" borderId="0" xfId="4" applyFont="1" applyFill="1" applyAlignment="1">
      <alignment vertical="center"/>
    </xf>
    <xf numFmtId="0" fontId="3" fillId="0" borderId="0" xfId="0" applyFont="1" applyFill="1" applyAlignment="1">
      <alignment vertical="center"/>
    </xf>
    <xf numFmtId="164" fontId="3" fillId="0" borderId="0" xfId="0" applyNumberFormat="1" applyFont="1" applyFill="1" applyAlignment="1">
      <alignment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164" fontId="2" fillId="0" borderId="1" xfId="0" applyNumberFormat="1" applyFont="1" applyFill="1" applyBorder="1" applyAlignment="1">
      <alignment horizontal="right" vertical="center" wrapText="1"/>
    </xf>
    <xf numFmtId="164" fontId="2" fillId="0" borderId="1" xfId="0" applyNumberFormat="1" applyFont="1" applyFill="1" applyBorder="1" applyAlignment="1">
      <alignment vertical="center" wrapText="1"/>
    </xf>
    <xf numFmtId="164" fontId="3" fillId="0" borderId="1" xfId="0" applyNumberFormat="1" applyFont="1" applyFill="1" applyBorder="1" applyAlignment="1">
      <alignment horizontal="right" vertical="center" wrapText="1"/>
    </xf>
    <xf numFmtId="164" fontId="3" fillId="0" borderId="1" xfId="1" applyNumberFormat="1" applyFont="1" applyFill="1" applyBorder="1" applyAlignment="1">
      <alignment horizontal="right" vertical="center" wrapText="1"/>
    </xf>
    <xf numFmtId="164" fontId="3" fillId="0" borderId="17" xfId="0" applyNumberFormat="1" applyFont="1" applyFill="1" applyBorder="1" applyAlignment="1">
      <alignment horizontal="right" vertical="center" wrapText="1"/>
    </xf>
    <xf numFmtId="164" fontId="8" fillId="0" borderId="17" xfId="0" applyNumberFormat="1" applyFont="1" applyFill="1" applyBorder="1" applyAlignment="1">
      <alignment horizontal="right" vertical="center" wrapText="1"/>
    </xf>
    <xf numFmtId="167" fontId="7" fillId="0" borderId="28" xfId="0" applyNumberFormat="1" applyFont="1" applyFill="1" applyBorder="1" applyAlignment="1">
      <alignment horizontal="right" wrapText="1"/>
    </xf>
    <xf numFmtId="164" fontId="8" fillId="0" borderId="1" xfId="0" applyNumberFormat="1" applyFont="1" applyFill="1" applyBorder="1" applyAlignment="1">
      <alignment horizontal="right" vertical="center" wrapText="1"/>
    </xf>
    <xf numFmtId="166" fontId="3" fillId="0" borderId="18" xfId="0" applyNumberFormat="1" applyFont="1" applyFill="1" applyBorder="1" applyAlignment="1">
      <alignment horizontal="right" vertical="center" wrapText="1"/>
    </xf>
    <xf numFmtId="0" fontId="2" fillId="2" borderId="4" xfId="0" applyFont="1" applyFill="1" applyBorder="1" applyAlignment="1">
      <alignment horizontal="left" vertical="center"/>
    </xf>
    <xf numFmtId="0" fontId="2" fillId="2" borderId="5" xfId="0" applyFont="1" applyFill="1" applyBorder="1" applyAlignment="1">
      <alignment horizontal="left" vertical="center"/>
    </xf>
    <xf numFmtId="0" fontId="2" fillId="0" borderId="4" xfId="0" applyFont="1" applyFill="1" applyBorder="1" applyAlignment="1">
      <alignment horizontal="left" vertical="center"/>
    </xf>
    <xf numFmtId="0" fontId="2" fillId="0" borderId="5" xfId="0" applyFont="1" applyFill="1" applyBorder="1" applyAlignment="1">
      <alignment horizontal="left" vertical="center"/>
    </xf>
    <xf numFmtId="0" fontId="2" fillId="0" borderId="0" xfId="0" applyFont="1" applyFill="1" applyAlignment="1">
      <alignment horizontal="center" wrapText="1"/>
    </xf>
    <xf numFmtId="0" fontId="2" fillId="0" borderId="13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/>
    </xf>
    <xf numFmtId="0" fontId="2" fillId="0" borderId="16" xfId="0" applyFont="1" applyFill="1" applyBorder="1" applyAlignment="1">
      <alignment horizontal="center" vertical="center"/>
    </xf>
    <xf numFmtId="0" fontId="2" fillId="0" borderId="12" xfId="0" applyFont="1" applyFill="1" applyBorder="1" applyAlignment="1">
      <alignment horizontal="left" vertical="center" wrapText="1"/>
    </xf>
    <xf numFmtId="0" fontId="2" fillId="0" borderId="8" xfId="0" applyFont="1" applyFill="1" applyBorder="1" applyAlignment="1">
      <alignment horizontal="left" vertical="center" wrapText="1"/>
    </xf>
    <xf numFmtId="0" fontId="2" fillId="0" borderId="6" xfId="0" applyFont="1" applyFill="1" applyBorder="1" applyAlignment="1">
      <alignment horizontal="left" vertical="center" wrapText="1"/>
    </xf>
    <xf numFmtId="0" fontId="2" fillId="0" borderId="0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center" vertical="center"/>
    </xf>
    <xf numFmtId="0" fontId="2" fillId="0" borderId="20" xfId="0" applyFont="1" applyFill="1" applyBorder="1" applyAlignment="1">
      <alignment horizontal="center" vertical="center"/>
    </xf>
    <xf numFmtId="0" fontId="2" fillId="0" borderId="24" xfId="0" applyFont="1" applyFill="1" applyBorder="1" applyAlignment="1">
      <alignment horizontal="center" vertical="center"/>
    </xf>
    <xf numFmtId="0" fontId="2" fillId="0" borderId="21" xfId="0" applyFont="1" applyFill="1" applyBorder="1" applyAlignment="1">
      <alignment horizontal="center" vertical="center"/>
    </xf>
    <xf numFmtId="0" fontId="3" fillId="0" borderId="11" xfId="0" applyFont="1" applyFill="1" applyBorder="1" applyAlignment="1">
      <alignment horizontal="center"/>
    </xf>
  </cellXfs>
  <cellStyles count="5">
    <cellStyle name="Обычный" xfId="0" builtinId="0"/>
    <cellStyle name="Обычный 2" xfId="1"/>
    <cellStyle name="Обычный 2 2" xfId="2"/>
    <cellStyle name="Обычный 2 3" xfId="3"/>
    <cellStyle name="Финансовый" xfId="4" builtinId="3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71"/>
  <sheetViews>
    <sheetView tabSelected="1" zoomScale="136" zoomScaleNormal="136" workbookViewId="0">
      <selection activeCell="F10" sqref="F10"/>
    </sheetView>
  </sheetViews>
  <sheetFormatPr defaultRowHeight="11.25" x14ac:dyDescent="0.2"/>
  <cols>
    <col min="1" max="1" width="17.7109375" style="1" customWidth="1"/>
    <col min="2" max="2" width="28.5703125" style="1" customWidth="1"/>
    <col min="3" max="3" width="10.140625" style="1" customWidth="1"/>
    <col min="4" max="4" width="11" style="1" customWidth="1"/>
    <col min="5" max="5" width="10.7109375" style="1" hidden="1" customWidth="1"/>
    <col min="6" max="6" width="9.140625" style="13" customWidth="1"/>
    <col min="7" max="7" width="14.28515625" style="1" bestFit="1" customWidth="1"/>
    <col min="8" max="16384" width="9.140625" style="1"/>
  </cols>
  <sheetData>
    <row r="1" spans="1:8" ht="30" customHeight="1" x14ac:dyDescent="0.2">
      <c r="A1" s="48" t="s">
        <v>128</v>
      </c>
      <c r="B1" s="48"/>
      <c r="C1" s="48"/>
      <c r="D1" s="48"/>
      <c r="E1" s="48"/>
      <c r="F1" s="48"/>
    </row>
    <row r="2" spans="1:8" ht="25.5" customHeight="1" thickBot="1" x14ac:dyDescent="0.25">
      <c r="D2" s="61" t="s">
        <v>109</v>
      </c>
      <c r="E2" s="61"/>
      <c r="F2" s="61"/>
    </row>
    <row r="3" spans="1:8" ht="22.5" customHeight="1" x14ac:dyDescent="0.2">
      <c r="A3" s="49" t="s">
        <v>0</v>
      </c>
      <c r="B3" s="51" t="s">
        <v>1</v>
      </c>
      <c r="C3" s="57" t="s">
        <v>106</v>
      </c>
      <c r="D3" s="58"/>
      <c r="E3" s="59"/>
      <c r="F3" s="60"/>
    </row>
    <row r="4" spans="1:8" ht="32.25" customHeight="1" thickBot="1" x14ac:dyDescent="0.25">
      <c r="A4" s="50"/>
      <c r="B4" s="52"/>
      <c r="C4" s="33" t="s">
        <v>127</v>
      </c>
      <c r="D4" s="34" t="s">
        <v>126</v>
      </c>
      <c r="E4" s="14"/>
      <c r="F4" s="26" t="s">
        <v>2</v>
      </c>
    </row>
    <row r="5" spans="1:8" s="3" customFormat="1" ht="27.75" customHeight="1" x14ac:dyDescent="0.25">
      <c r="A5" s="53" t="s">
        <v>86</v>
      </c>
      <c r="B5" s="54"/>
      <c r="C5" s="12">
        <f>C6+C26</f>
        <v>4786376.43</v>
      </c>
      <c r="D5" s="12">
        <f>D6+D26</f>
        <v>5202041.7500000009</v>
      </c>
      <c r="E5" s="12">
        <f t="shared" ref="E5" si="0">E6+E26</f>
        <v>0</v>
      </c>
      <c r="F5" s="25">
        <f>D5/C5</f>
        <v>1.0868434244734071</v>
      </c>
      <c r="G5" s="10"/>
      <c r="H5" s="10"/>
    </row>
    <row r="6" spans="1:8" s="2" customFormat="1" ht="22.5" customHeight="1" thickBot="1" x14ac:dyDescent="0.3">
      <c r="A6" s="46" t="s">
        <v>7</v>
      </c>
      <c r="B6" s="47"/>
      <c r="C6" s="35">
        <f>C7+C10+C11+C17+C23+C24+C25</f>
        <v>4540983.5999999996</v>
      </c>
      <c r="D6" s="35">
        <f>D7+D10+D11+D17+D23+D24+D25</f>
        <v>4884188.3400000008</v>
      </c>
      <c r="E6" s="21"/>
      <c r="F6" s="25">
        <f t="shared" ref="F6:F68" si="1">D6/C6</f>
        <v>1.0755793832860354</v>
      </c>
      <c r="G6" s="11"/>
    </row>
    <row r="7" spans="1:8" ht="27" customHeight="1" x14ac:dyDescent="0.2">
      <c r="A7" s="20" t="s">
        <v>3</v>
      </c>
      <c r="B7" s="17" t="s">
        <v>4</v>
      </c>
      <c r="C7" s="36">
        <f>C8+C9</f>
        <v>2830397.57</v>
      </c>
      <c r="D7" s="36">
        <f>D8+D9</f>
        <v>2515658.2800000003</v>
      </c>
      <c r="E7" s="22">
        <v>2103995331.55</v>
      </c>
      <c r="F7" s="25">
        <f t="shared" si="1"/>
        <v>0.88880032496636163</v>
      </c>
      <c r="G7" s="9"/>
    </row>
    <row r="8" spans="1:8" ht="27" customHeight="1" x14ac:dyDescent="0.25">
      <c r="A8" s="6" t="s">
        <v>5</v>
      </c>
      <c r="B8" s="7" t="s">
        <v>6</v>
      </c>
      <c r="C8" s="37">
        <v>282164.07</v>
      </c>
      <c r="D8" s="37">
        <v>584666.68999999994</v>
      </c>
      <c r="E8" s="23">
        <v>226440616.61000001</v>
      </c>
      <c r="F8" s="43">
        <f t="shared" si="1"/>
        <v>2.0720805806352307</v>
      </c>
      <c r="G8" s="9"/>
    </row>
    <row r="9" spans="1:8" ht="22.5" x14ac:dyDescent="0.25">
      <c r="A9" s="6" t="s">
        <v>82</v>
      </c>
      <c r="B9" s="7" t="s">
        <v>83</v>
      </c>
      <c r="C9" s="38">
        <v>2548233.5</v>
      </c>
      <c r="D9" s="37">
        <v>1930991.59</v>
      </c>
      <c r="E9" s="23">
        <v>1877554714.9400001</v>
      </c>
      <c r="F9" s="43">
        <f t="shared" si="1"/>
        <v>0.75777654991192922</v>
      </c>
    </row>
    <row r="10" spans="1:8" ht="30.75" customHeight="1" x14ac:dyDescent="0.25">
      <c r="A10" s="4" t="s">
        <v>8</v>
      </c>
      <c r="B10" s="5" t="s">
        <v>9</v>
      </c>
      <c r="C10" s="35">
        <v>1003577.45</v>
      </c>
      <c r="D10" s="12">
        <v>1121676.6299999999</v>
      </c>
      <c r="E10" s="24">
        <v>463524298.38</v>
      </c>
      <c r="F10" s="25">
        <f t="shared" si="1"/>
        <v>1.1176781921514876</v>
      </c>
      <c r="G10" s="9"/>
    </row>
    <row r="11" spans="1:8" s="2" customFormat="1" ht="21" x14ac:dyDescent="0.25">
      <c r="A11" s="4" t="s">
        <v>10</v>
      </c>
      <c r="B11" s="5" t="s">
        <v>11</v>
      </c>
      <c r="C11" s="35">
        <f>C12+C13+C14+C15+C16</f>
        <v>180621.88</v>
      </c>
      <c r="D11" s="35">
        <f>D12+D13+D14+D15+D16</f>
        <v>175488.75</v>
      </c>
      <c r="E11" s="21">
        <v>61721635.670000002</v>
      </c>
      <c r="F11" s="25">
        <f t="shared" si="1"/>
        <v>0.97158079630219774</v>
      </c>
    </row>
    <row r="12" spans="1:8" ht="33.75" x14ac:dyDescent="0.25">
      <c r="A12" s="6" t="s">
        <v>12</v>
      </c>
      <c r="B12" s="7" t="s">
        <v>13</v>
      </c>
      <c r="C12" s="37">
        <v>173192.94</v>
      </c>
      <c r="D12" s="39">
        <v>162180.9</v>
      </c>
      <c r="E12" s="21">
        <v>49157564.170000002</v>
      </c>
      <c r="F12" s="43">
        <f t="shared" si="1"/>
        <v>0.93641750062098372</v>
      </c>
    </row>
    <row r="13" spans="1:8" ht="22.5" x14ac:dyDescent="0.25">
      <c r="A13" s="6" t="s">
        <v>14</v>
      </c>
      <c r="B13" s="7" t="s">
        <v>15</v>
      </c>
      <c r="C13" s="37">
        <v>24.06</v>
      </c>
      <c r="D13" s="40">
        <v>-1428.69</v>
      </c>
      <c r="E13" s="21">
        <v>8775081.1999999993</v>
      </c>
      <c r="F13" s="43">
        <f t="shared" si="1"/>
        <v>-59.380299251870326</v>
      </c>
    </row>
    <row r="14" spans="1:8" ht="22.5" x14ac:dyDescent="0.25">
      <c r="A14" s="6" t="s">
        <v>16</v>
      </c>
      <c r="B14" s="7" t="s">
        <v>17</v>
      </c>
      <c r="C14" s="37">
        <v>1266.82</v>
      </c>
      <c r="D14" s="39">
        <v>1700.43</v>
      </c>
      <c r="E14" s="21">
        <v>2291693.77</v>
      </c>
      <c r="F14" s="43">
        <f t="shared" si="1"/>
        <v>1.3422822500434159</v>
      </c>
    </row>
    <row r="15" spans="1:8" ht="33.75" x14ac:dyDescent="0.25">
      <c r="A15" s="6" t="s">
        <v>18</v>
      </c>
      <c r="B15" s="7" t="s">
        <v>19</v>
      </c>
      <c r="C15" s="37">
        <v>1143.02</v>
      </c>
      <c r="D15" s="40">
        <v>-202.46</v>
      </c>
      <c r="E15" s="21">
        <v>1497296.53</v>
      </c>
      <c r="F15" s="43">
        <f t="shared" si="1"/>
        <v>-0.17712725936554041</v>
      </c>
    </row>
    <row r="16" spans="1:8" ht="22.5" x14ac:dyDescent="0.25">
      <c r="A16" s="6" t="s">
        <v>119</v>
      </c>
      <c r="B16" s="7" t="s">
        <v>120</v>
      </c>
      <c r="C16" s="37">
        <v>4995.04</v>
      </c>
      <c r="D16" s="39">
        <v>13238.57</v>
      </c>
      <c r="E16" s="21"/>
      <c r="F16" s="43">
        <f t="shared" si="1"/>
        <v>2.6503431403952722</v>
      </c>
    </row>
    <row r="17" spans="1:8" s="2" customFormat="1" ht="15" x14ac:dyDescent="0.25">
      <c r="A17" s="4" t="s">
        <v>20</v>
      </c>
      <c r="B17" s="5" t="s">
        <v>21</v>
      </c>
      <c r="C17" s="35">
        <f>C18+C19+C20+C21+C22</f>
        <v>487800.2</v>
      </c>
      <c r="D17" s="35">
        <f>D18+D19+D20+D21+D22</f>
        <v>1034693.21</v>
      </c>
      <c r="E17" s="21">
        <v>280577234.33999997</v>
      </c>
      <c r="F17" s="25">
        <f t="shared" si="1"/>
        <v>2.121141422246239</v>
      </c>
    </row>
    <row r="18" spans="1:8" ht="22.5" x14ac:dyDescent="0.25">
      <c r="A18" s="6" t="s">
        <v>22</v>
      </c>
      <c r="B18" s="7" t="s">
        <v>23</v>
      </c>
      <c r="C18" s="37">
        <v>22830.52</v>
      </c>
      <c r="D18" s="39">
        <v>13249.38</v>
      </c>
      <c r="E18" s="21">
        <v>8669309.7899999991</v>
      </c>
      <c r="F18" s="43">
        <f t="shared" si="1"/>
        <v>0.58033632173073579</v>
      </c>
    </row>
    <row r="19" spans="1:8" ht="30.75" customHeight="1" x14ac:dyDescent="0.25">
      <c r="A19" s="6" t="s">
        <v>125</v>
      </c>
      <c r="B19" s="7" t="s">
        <v>87</v>
      </c>
      <c r="C19" s="37">
        <v>47469.98</v>
      </c>
      <c r="D19" s="39">
        <v>37030.589999999997</v>
      </c>
      <c r="E19" s="21">
        <v>13653908.189999999</v>
      </c>
      <c r="F19" s="43">
        <f t="shared" si="1"/>
        <v>0.78008438175031869</v>
      </c>
    </row>
    <row r="20" spans="1:8" ht="22.5" x14ac:dyDescent="0.25">
      <c r="A20" s="6" t="s">
        <v>88</v>
      </c>
      <c r="B20" s="7" t="s">
        <v>89</v>
      </c>
      <c r="C20" s="37">
        <v>20724.919999999998</v>
      </c>
      <c r="D20" s="39">
        <v>8023.56</v>
      </c>
      <c r="E20" s="21">
        <v>8089903.1799999997</v>
      </c>
      <c r="F20" s="43">
        <f t="shared" si="1"/>
        <v>0.38714552336028324</v>
      </c>
    </row>
    <row r="21" spans="1:8" ht="22.5" x14ac:dyDescent="0.25">
      <c r="A21" s="6" t="s">
        <v>24</v>
      </c>
      <c r="B21" s="7" t="s">
        <v>25</v>
      </c>
      <c r="C21" s="37">
        <v>249067.22</v>
      </c>
      <c r="D21" s="39">
        <v>830815.1</v>
      </c>
      <c r="E21" s="21">
        <v>194959434.09</v>
      </c>
      <c r="F21" s="43">
        <f t="shared" si="1"/>
        <v>3.3357063205667932</v>
      </c>
    </row>
    <row r="22" spans="1:8" ht="22.5" x14ac:dyDescent="0.25">
      <c r="A22" s="6" t="s">
        <v>26</v>
      </c>
      <c r="B22" s="7" t="s">
        <v>27</v>
      </c>
      <c r="C22" s="37">
        <v>147707.56</v>
      </c>
      <c r="D22" s="39">
        <v>145574.57999999999</v>
      </c>
      <c r="E22" s="21">
        <v>55204679.090000004</v>
      </c>
      <c r="F22" s="43">
        <f t="shared" si="1"/>
        <v>0.98555943920541367</v>
      </c>
    </row>
    <row r="23" spans="1:8" ht="21" x14ac:dyDescent="0.25">
      <c r="A23" s="4" t="s">
        <v>28</v>
      </c>
      <c r="B23" s="5" t="s">
        <v>29</v>
      </c>
      <c r="C23" s="35">
        <v>1915.36</v>
      </c>
      <c r="D23" s="12">
        <v>1277.1500000000001</v>
      </c>
      <c r="E23" s="24">
        <v>1497244.63</v>
      </c>
      <c r="F23" s="25">
        <f t="shared" si="1"/>
        <v>0.66679370979868025</v>
      </c>
    </row>
    <row r="24" spans="1:8" ht="21" x14ac:dyDescent="0.25">
      <c r="A24" s="4" t="s">
        <v>30</v>
      </c>
      <c r="B24" s="5" t="s">
        <v>31</v>
      </c>
      <c r="C24" s="35">
        <v>36668.47</v>
      </c>
      <c r="D24" s="12">
        <v>35440.120000000003</v>
      </c>
      <c r="E24" s="24">
        <v>22349176.66</v>
      </c>
      <c r="F24" s="25">
        <f t="shared" si="1"/>
        <v>0.96650119298678128</v>
      </c>
    </row>
    <row r="25" spans="1:8" ht="53.25" thickBot="1" x14ac:dyDescent="0.3">
      <c r="A25" s="18" t="s">
        <v>32</v>
      </c>
      <c r="B25" s="19" t="s">
        <v>33</v>
      </c>
      <c r="C25" s="35">
        <v>2.67</v>
      </c>
      <c r="D25" s="12">
        <v>-45.8</v>
      </c>
      <c r="E25" s="24">
        <v>201.12</v>
      </c>
      <c r="F25" s="25">
        <f t="shared" si="1"/>
        <v>-17.153558052434455</v>
      </c>
    </row>
    <row r="26" spans="1:8" s="2" customFormat="1" ht="29.25" customHeight="1" thickBot="1" x14ac:dyDescent="0.2">
      <c r="A26" s="55" t="s">
        <v>85</v>
      </c>
      <c r="B26" s="56"/>
      <c r="C26" s="35">
        <f>C27+C38+C42+C45+C51+C52</f>
        <v>245392.83000000002</v>
      </c>
      <c r="D26" s="35">
        <f>D27+D38+D42+D45+D51+D52</f>
        <v>317853.41000000003</v>
      </c>
      <c r="E26" s="15"/>
      <c r="F26" s="25">
        <f t="shared" si="1"/>
        <v>1.2952840146144449</v>
      </c>
    </row>
    <row r="27" spans="1:8" s="2" customFormat="1" ht="52.5" x14ac:dyDescent="0.25">
      <c r="A27" s="4" t="s">
        <v>92</v>
      </c>
      <c r="B27" s="8" t="s">
        <v>84</v>
      </c>
      <c r="C27" s="35">
        <f>C28+C29+C31+C36+C37</f>
        <v>86877.75</v>
      </c>
      <c r="D27" s="12">
        <f>D28+D29+D31+D36+D37</f>
        <v>77874.31</v>
      </c>
      <c r="E27" s="21">
        <v>46079257.479999997</v>
      </c>
      <c r="F27" s="43">
        <f t="shared" si="1"/>
        <v>0.89636656105849888</v>
      </c>
      <c r="G27" s="30"/>
    </row>
    <row r="28" spans="1:8" ht="101.25" x14ac:dyDescent="0.2">
      <c r="A28" s="6" t="s">
        <v>34</v>
      </c>
      <c r="B28" s="7" t="s">
        <v>35</v>
      </c>
      <c r="C28" s="37"/>
      <c r="D28" s="39"/>
      <c r="E28" s="16">
        <v>0</v>
      </c>
      <c r="F28" s="43" t="e">
        <f t="shared" si="1"/>
        <v>#DIV/0!</v>
      </c>
      <c r="G28" s="31"/>
    </row>
    <row r="29" spans="1:8" ht="22.5" x14ac:dyDescent="0.2">
      <c r="A29" s="6" t="s">
        <v>121</v>
      </c>
      <c r="B29" s="7" t="s">
        <v>122</v>
      </c>
      <c r="C29" s="37">
        <v>0</v>
      </c>
      <c r="D29" s="37">
        <v>0</v>
      </c>
      <c r="E29" s="16"/>
      <c r="F29" s="43"/>
      <c r="G29" s="31"/>
    </row>
    <row r="30" spans="1:8" ht="33.75" x14ac:dyDescent="0.2">
      <c r="A30" s="6" t="s">
        <v>36</v>
      </c>
      <c r="B30" s="7" t="s">
        <v>37</v>
      </c>
      <c r="C30" s="37">
        <v>0</v>
      </c>
      <c r="D30" s="37">
        <v>0</v>
      </c>
      <c r="E30" s="16">
        <v>0</v>
      </c>
      <c r="F30" s="43"/>
      <c r="G30" s="32"/>
    </row>
    <row r="31" spans="1:8" ht="112.5" x14ac:dyDescent="0.25">
      <c r="A31" s="6" t="s">
        <v>38</v>
      </c>
      <c r="B31" s="7" t="s">
        <v>39</v>
      </c>
      <c r="C31" s="37">
        <f>C32+C33+C34+C35</f>
        <v>85319.33</v>
      </c>
      <c r="D31" s="37">
        <f>D32+D33+D34+D35</f>
        <v>76259.56</v>
      </c>
      <c r="E31" s="21">
        <v>45008559.82</v>
      </c>
      <c r="F31" s="43">
        <f t="shared" si="1"/>
        <v>0.89381339492469047</v>
      </c>
      <c r="G31" s="32"/>
      <c r="H31" s="9"/>
    </row>
    <row r="32" spans="1:8" ht="81.75" customHeight="1" x14ac:dyDescent="0.25">
      <c r="A32" s="6" t="s">
        <v>44</v>
      </c>
      <c r="B32" s="7" t="s">
        <v>45</v>
      </c>
      <c r="C32" s="37">
        <v>23601.41</v>
      </c>
      <c r="D32" s="39">
        <v>22881.85</v>
      </c>
      <c r="E32" s="21">
        <v>14807239.57</v>
      </c>
      <c r="F32" s="43">
        <f t="shared" si="1"/>
        <v>0.96951199102087537</v>
      </c>
      <c r="G32" s="31"/>
    </row>
    <row r="33" spans="1:8" ht="101.25" x14ac:dyDescent="0.25">
      <c r="A33" s="6" t="s">
        <v>40</v>
      </c>
      <c r="B33" s="7" t="s">
        <v>41</v>
      </c>
      <c r="C33" s="37">
        <v>40945.29</v>
      </c>
      <c r="D33" s="39">
        <v>43034.46</v>
      </c>
      <c r="E33" s="21">
        <v>24064999.370000001</v>
      </c>
      <c r="F33" s="43">
        <f t="shared" si="1"/>
        <v>1.0510234510489485</v>
      </c>
      <c r="G33" s="31"/>
    </row>
    <row r="34" spans="1:8" ht="101.25" x14ac:dyDescent="0.25">
      <c r="A34" s="6" t="s">
        <v>42</v>
      </c>
      <c r="B34" s="7" t="s">
        <v>43</v>
      </c>
      <c r="C34" s="37">
        <v>7302.27</v>
      </c>
      <c r="D34" s="39">
        <v>795.02</v>
      </c>
      <c r="E34" s="21">
        <v>1448034.14</v>
      </c>
      <c r="F34" s="43">
        <f t="shared" si="1"/>
        <v>0.10887299428807753</v>
      </c>
      <c r="G34" s="31"/>
    </row>
    <row r="35" spans="1:8" ht="45" x14ac:dyDescent="0.25">
      <c r="A35" s="6" t="s">
        <v>46</v>
      </c>
      <c r="B35" s="7" t="s">
        <v>47</v>
      </c>
      <c r="C35" s="37">
        <v>13470.36</v>
      </c>
      <c r="D35" s="39">
        <v>9548.23</v>
      </c>
      <c r="E35" s="21">
        <v>4688286.74</v>
      </c>
      <c r="F35" s="43">
        <f t="shared" si="1"/>
        <v>0.70883257760000473</v>
      </c>
      <c r="G35" s="31"/>
    </row>
    <row r="36" spans="1:8" ht="33.75" x14ac:dyDescent="0.25">
      <c r="A36" s="6" t="s">
        <v>90</v>
      </c>
      <c r="B36" s="7" t="s">
        <v>91</v>
      </c>
      <c r="C36" s="37">
        <v>1470.65</v>
      </c>
      <c r="D36" s="39">
        <v>1264.93</v>
      </c>
      <c r="E36" s="21">
        <v>976740.56</v>
      </c>
      <c r="F36" s="43">
        <f t="shared" si="1"/>
        <v>0.86011627511644506</v>
      </c>
      <c r="G36" s="32"/>
      <c r="H36" s="9"/>
    </row>
    <row r="37" spans="1:8" ht="101.25" x14ac:dyDescent="0.25">
      <c r="A37" s="6" t="s">
        <v>93</v>
      </c>
      <c r="B37" s="7" t="s">
        <v>94</v>
      </c>
      <c r="C37" s="37">
        <v>87.77</v>
      </c>
      <c r="D37" s="39">
        <v>349.82</v>
      </c>
      <c r="E37" s="21">
        <v>93957.1</v>
      </c>
      <c r="F37" s="43">
        <f t="shared" si="1"/>
        <v>3.9856442975959898</v>
      </c>
      <c r="G37" s="31"/>
    </row>
    <row r="38" spans="1:8" s="2" customFormat="1" ht="21" x14ac:dyDescent="0.25">
      <c r="A38" s="4" t="s">
        <v>48</v>
      </c>
      <c r="B38" s="5" t="s">
        <v>49</v>
      </c>
      <c r="C38" s="35">
        <f>C39+C40+C41</f>
        <v>2997.98</v>
      </c>
      <c r="D38" s="35">
        <f>D39+D40+D41</f>
        <v>5590.7000000000007</v>
      </c>
      <c r="E38" s="21">
        <v>24642574.030000001</v>
      </c>
      <c r="F38" s="25">
        <f t="shared" si="1"/>
        <v>1.864822313691219</v>
      </c>
    </row>
    <row r="39" spans="1:8" ht="22.5" x14ac:dyDescent="0.25">
      <c r="A39" s="6" t="s">
        <v>50</v>
      </c>
      <c r="B39" s="7" t="s">
        <v>51</v>
      </c>
      <c r="C39" s="37">
        <v>1943.94</v>
      </c>
      <c r="D39" s="39">
        <v>5094.55</v>
      </c>
      <c r="E39" s="21">
        <v>23730096.850000001</v>
      </c>
      <c r="F39" s="43">
        <f t="shared" si="1"/>
        <v>2.6207341790384477</v>
      </c>
    </row>
    <row r="40" spans="1:8" ht="22.5" x14ac:dyDescent="0.25">
      <c r="A40" s="6" t="s">
        <v>52</v>
      </c>
      <c r="B40" s="7" t="s">
        <v>53</v>
      </c>
      <c r="C40" s="37">
        <v>701.33</v>
      </c>
      <c r="D40" s="39">
        <v>275.68</v>
      </c>
      <c r="E40" s="21">
        <v>751985.18</v>
      </c>
      <c r="F40" s="43">
        <f t="shared" si="1"/>
        <v>0.39308171616785248</v>
      </c>
    </row>
    <row r="41" spans="1:8" ht="22.5" x14ac:dyDescent="0.25">
      <c r="A41" s="6" t="s">
        <v>54</v>
      </c>
      <c r="B41" s="7" t="s">
        <v>55</v>
      </c>
      <c r="C41" s="37">
        <v>352.71</v>
      </c>
      <c r="D41" s="39">
        <v>220.47</v>
      </c>
      <c r="E41" s="21">
        <v>160492</v>
      </c>
      <c r="F41" s="43">
        <f t="shared" si="1"/>
        <v>0.62507442374755473</v>
      </c>
    </row>
    <row r="42" spans="1:8" s="2" customFormat="1" ht="42" x14ac:dyDescent="0.25">
      <c r="A42" s="4" t="s">
        <v>56</v>
      </c>
      <c r="B42" s="5" t="s">
        <v>57</v>
      </c>
      <c r="C42" s="35">
        <f>C43+C44</f>
        <v>35051.449999999997</v>
      </c>
      <c r="D42" s="35">
        <f>D43+D44</f>
        <v>5287.3499999999995</v>
      </c>
      <c r="E42" s="21">
        <v>1016556.32</v>
      </c>
      <c r="F42" s="25">
        <f t="shared" si="1"/>
        <v>0.15084540011896796</v>
      </c>
    </row>
    <row r="43" spans="1:8" ht="22.5" x14ac:dyDescent="0.25">
      <c r="A43" s="6" t="s">
        <v>58</v>
      </c>
      <c r="B43" s="7" t="s">
        <v>59</v>
      </c>
      <c r="C43" s="41">
        <v>120.5</v>
      </c>
      <c r="D43" s="39">
        <v>930.03</v>
      </c>
      <c r="E43" s="21">
        <v>93828</v>
      </c>
      <c r="F43" s="43">
        <f t="shared" si="1"/>
        <v>7.7180912863070539</v>
      </c>
    </row>
    <row r="44" spans="1:8" ht="22.5" x14ac:dyDescent="0.25">
      <c r="A44" s="6" t="s">
        <v>60</v>
      </c>
      <c r="B44" s="7" t="s">
        <v>61</v>
      </c>
      <c r="C44" s="37">
        <v>34930.949999999997</v>
      </c>
      <c r="D44" s="39">
        <v>4357.32</v>
      </c>
      <c r="E44" s="21">
        <v>922728.32</v>
      </c>
      <c r="F44" s="43">
        <f t="shared" si="1"/>
        <v>0.1247409532234308</v>
      </c>
    </row>
    <row r="45" spans="1:8" s="2" customFormat="1" ht="31.5" x14ac:dyDescent="0.25">
      <c r="A45" s="4" t="s">
        <v>62</v>
      </c>
      <c r="B45" s="5" t="s">
        <v>63</v>
      </c>
      <c r="C45" s="35">
        <f>C46+C47</f>
        <v>16215.57</v>
      </c>
      <c r="D45" s="35">
        <f>D46+D47</f>
        <v>14463.36</v>
      </c>
      <c r="E45" s="21">
        <v>15562166.99</v>
      </c>
      <c r="F45" s="25">
        <f t="shared" si="1"/>
        <v>0.89194274391834516</v>
      </c>
    </row>
    <row r="46" spans="1:8" ht="101.25" x14ac:dyDescent="0.25">
      <c r="A46" s="6" t="s">
        <v>64</v>
      </c>
      <c r="B46" s="7" t="s">
        <v>65</v>
      </c>
      <c r="C46" s="37">
        <v>3301.8</v>
      </c>
      <c r="D46" s="39">
        <v>3047.42</v>
      </c>
      <c r="E46" s="21">
        <v>8053095.3499999996</v>
      </c>
      <c r="F46" s="43">
        <f t="shared" si="1"/>
        <v>0.92295717487431095</v>
      </c>
    </row>
    <row r="47" spans="1:8" s="2" customFormat="1" ht="42" x14ac:dyDescent="0.25">
      <c r="A47" s="4" t="s">
        <v>66</v>
      </c>
      <c r="B47" s="5" t="s">
        <v>67</v>
      </c>
      <c r="C47" s="35">
        <f>C48+C49</f>
        <v>12913.77</v>
      </c>
      <c r="D47" s="12">
        <f>D48+D49</f>
        <v>11415.94</v>
      </c>
      <c r="E47" s="24">
        <v>7509071.6399999997</v>
      </c>
      <c r="F47" s="25">
        <f t="shared" si="1"/>
        <v>0.88401295671209879</v>
      </c>
    </row>
    <row r="48" spans="1:8" ht="45" x14ac:dyDescent="0.25">
      <c r="A48" s="6" t="s">
        <v>70</v>
      </c>
      <c r="B48" s="7" t="s">
        <v>71</v>
      </c>
      <c r="C48" s="37">
        <v>7012.35</v>
      </c>
      <c r="D48" s="39">
        <v>10096.43</v>
      </c>
      <c r="E48" s="21">
        <v>6332242.9199999999</v>
      </c>
      <c r="F48" s="43">
        <f t="shared" si="1"/>
        <v>1.4398069120908112</v>
      </c>
    </row>
    <row r="49" spans="1:7" ht="67.5" x14ac:dyDescent="0.25">
      <c r="A49" s="6" t="s">
        <v>68</v>
      </c>
      <c r="B49" s="7" t="s">
        <v>69</v>
      </c>
      <c r="C49" s="37">
        <v>5901.42</v>
      </c>
      <c r="D49" s="39">
        <v>1319.51</v>
      </c>
      <c r="E49" s="21">
        <v>1176828.72</v>
      </c>
      <c r="F49" s="43">
        <f t="shared" si="1"/>
        <v>0.22359194905632881</v>
      </c>
    </row>
    <row r="50" spans="1:7" ht="21" x14ac:dyDescent="0.2">
      <c r="A50" s="4" t="s">
        <v>72</v>
      </c>
      <c r="B50" s="5" t="s">
        <v>73</v>
      </c>
      <c r="C50" s="35">
        <v>0</v>
      </c>
      <c r="D50" s="12">
        <v>0</v>
      </c>
      <c r="E50" s="15">
        <v>0</v>
      </c>
      <c r="F50" s="25"/>
    </row>
    <row r="51" spans="1:7" ht="21" x14ac:dyDescent="0.25">
      <c r="A51" s="4" t="s">
        <v>74</v>
      </c>
      <c r="B51" s="5" t="s">
        <v>75</v>
      </c>
      <c r="C51" s="35">
        <v>100575.71</v>
      </c>
      <c r="D51" s="12">
        <v>207235.29</v>
      </c>
      <c r="E51" s="24">
        <v>46601475.189999998</v>
      </c>
      <c r="F51" s="25">
        <f t="shared" si="1"/>
        <v>2.0604904504278418</v>
      </c>
    </row>
    <row r="52" spans="1:7" s="2" customFormat="1" ht="21" x14ac:dyDescent="0.25">
      <c r="A52" s="4" t="s">
        <v>76</v>
      </c>
      <c r="B52" s="5" t="s">
        <v>77</v>
      </c>
      <c r="C52" s="35">
        <f>C53+C54+C55</f>
        <v>3674.37</v>
      </c>
      <c r="D52" s="35">
        <f>D53+D54+D55</f>
        <v>7402.4</v>
      </c>
      <c r="E52" s="21">
        <v>-147613279.12</v>
      </c>
      <c r="F52" s="25">
        <f t="shared" si="1"/>
        <v>2.0146038640637713</v>
      </c>
    </row>
    <row r="53" spans="1:7" ht="22.5" x14ac:dyDescent="0.25">
      <c r="A53" s="6" t="s">
        <v>78</v>
      </c>
      <c r="B53" s="7" t="s">
        <v>79</v>
      </c>
      <c r="C53" s="37">
        <v>546.79</v>
      </c>
      <c r="D53" s="39">
        <v>1070.77</v>
      </c>
      <c r="E53" s="21">
        <v>775464.6</v>
      </c>
      <c r="F53" s="43">
        <f t="shared" si="1"/>
        <v>1.958283801825198</v>
      </c>
    </row>
    <row r="54" spans="1:7" ht="22.5" x14ac:dyDescent="0.25">
      <c r="A54" s="6" t="s">
        <v>80</v>
      </c>
      <c r="B54" s="7" t="s">
        <v>81</v>
      </c>
      <c r="C54" s="37">
        <v>2081.1799999999998</v>
      </c>
      <c r="D54" s="39">
        <v>28.47</v>
      </c>
      <c r="E54" s="21">
        <v>-148388743.72</v>
      </c>
      <c r="F54" s="43">
        <f t="shared" si="1"/>
        <v>1.3679739378621743E-2</v>
      </c>
    </row>
    <row r="55" spans="1:7" ht="22.5" x14ac:dyDescent="0.25">
      <c r="A55" s="28" t="s">
        <v>129</v>
      </c>
      <c r="B55" s="29" t="s">
        <v>130</v>
      </c>
      <c r="C55" s="37">
        <v>1046.4000000000001</v>
      </c>
      <c r="D55" s="39">
        <v>6303.16</v>
      </c>
      <c r="E55" s="21"/>
      <c r="F55" s="43">
        <f t="shared" si="1"/>
        <v>6.0236620795107028</v>
      </c>
    </row>
    <row r="56" spans="1:7" s="27" customFormat="1" ht="15.75" customHeight="1" thickBot="1" x14ac:dyDescent="0.3">
      <c r="A56" s="44" t="s">
        <v>95</v>
      </c>
      <c r="B56" s="45"/>
      <c r="C56" s="35">
        <f>C57+C62+C63+C64+C65+C66+C67</f>
        <v>23818658.489999998</v>
      </c>
      <c r="D56" s="35">
        <f>D57+D63+D64+D62+D65+D66+D67</f>
        <v>31053964.740000002</v>
      </c>
      <c r="E56" s="21">
        <v>13556368332.799999</v>
      </c>
      <c r="F56" s="25">
        <f t="shared" si="1"/>
        <v>1.303766320552338</v>
      </c>
    </row>
    <row r="57" spans="1:7" ht="52.5" x14ac:dyDescent="0.25">
      <c r="A57" s="6" t="s">
        <v>96</v>
      </c>
      <c r="B57" s="5" t="s">
        <v>97</v>
      </c>
      <c r="C57" s="35">
        <f>C58+C59+C60+C61</f>
        <v>23824494.899999999</v>
      </c>
      <c r="D57" s="35">
        <f>D58+D59+D60+D61</f>
        <v>30695848.670000002</v>
      </c>
      <c r="E57" s="21">
        <v>13556607961.030001</v>
      </c>
      <c r="F57" s="25">
        <f t="shared" si="1"/>
        <v>1.2884155067648466</v>
      </c>
      <c r="G57" s="9"/>
    </row>
    <row r="58" spans="1:7" ht="33.75" x14ac:dyDescent="0.25">
      <c r="A58" s="6" t="s">
        <v>110</v>
      </c>
      <c r="B58" s="7" t="s">
        <v>98</v>
      </c>
      <c r="C58" s="37">
        <v>12985772.800000001</v>
      </c>
      <c r="D58" s="39">
        <v>16482018.5</v>
      </c>
      <c r="E58" s="21">
        <v>11210306700</v>
      </c>
      <c r="F58" s="43">
        <f t="shared" si="1"/>
        <v>1.2692366294903912</v>
      </c>
      <c r="G58" s="9"/>
    </row>
    <row r="59" spans="1:7" ht="33.75" x14ac:dyDescent="0.25">
      <c r="A59" s="6" t="s">
        <v>111</v>
      </c>
      <c r="B59" s="7" t="s">
        <v>99</v>
      </c>
      <c r="C59" s="37">
        <v>7678326.1699999999</v>
      </c>
      <c r="D59" s="39">
        <v>11392372.050000001</v>
      </c>
      <c r="E59" s="21">
        <v>125401299.01000001</v>
      </c>
      <c r="F59" s="43">
        <f>D59/C59</f>
        <v>1.4837051458573296</v>
      </c>
      <c r="G59" s="9"/>
    </row>
    <row r="60" spans="1:7" ht="33.75" x14ac:dyDescent="0.25">
      <c r="A60" s="6" t="s">
        <v>112</v>
      </c>
      <c r="B60" s="7" t="s">
        <v>100</v>
      </c>
      <c r="C60" s="37">
        <v>2757502.77</v>
      </c>
      <c r="D60" s="39">
        <v>2344551.2999999998</v>
      </c>
      <c r="E60" s="21">
        <v>2169970699.9200001</v>
      </c>
      <c r="F60" s="43">
        <f t="shared" si="1"/>
        <v>0.8502444042875793</v>
      </c>
    </row>
    <row r="61" spans="1:7" ht="22.5" x14ac:dyDescent="0.25">
      <c r="A61" s="6" t="s">
        <v>113</v>
      </c>
      <c r="B61" s="7" t="s">
        <v>101</v>
      </c>
      <c r="C61" s="37">
        <v>402893.16</v>
      </c>
      <c r="D61" s="39">
        <v>476906.82</v>
      </c>
      <c r="E61" s="21">
        <v>50929262.100000001</v>
      </c>
      <c r="F61" s="43">
        <f t="shared" si="1"/>
        <v>1.1837054270169294</v>
      </c>
    </row>
    <row r="62" spans="1:7" ht="45" x14ac:dyDescent="0.2">
      <c r="A62" s="6" t="s">
        <v>114</v>
      </c>
      <c r="B62" s="7" t="s">
        <v>105</v>
      </c>
      <c r="C62" s="37">
        <v>0</v>
      </c>
      <c r="D62" s="39">
        <v>0</v>
      </c>
      <c r="E62" s="16">
        <v>0</v>
      </c>
      <c r="F62" s="43"/>
    </row>
    <row r="63" spans="1:7" ht="45" x14ac:dyDescent="0.2">
      <c r="A63" s="6" t="s">
        <v>118</v>
      </c>
      <c r="B63" s="7" t="s">
        <v>117</v>
      </c>
      <c r="C63" s="37">
        <v>0</v>
      </c>
      <c r="D63" s="39">
        <v>336004.07</v>
      </c>
      <c r="E63" s="16"/>
      <c r="F63" s="43"/>
    </row>
    <row r="64" spans="1:7" ht="45" x14ac:dyDescent="0.2">
      <c r="A64" s="6" t="s">
        <v>123</v>
      </c>
      <c r="B64" s="7" t="s">
        <v>124</v>
      </c>
      <c r="C64" s="37">
        <v>0</v>
      </c>
      <c r="D64" s="39">
        <v>3556.5</v>
      </c>
      <c r="E64" s="16"/>
      <c r="F64" s="43"/>
    </row>
    <row r="65" spans="1:7" ht="22.5" x14ac:dyDescent="0.2">
      <c r="A65" s="6" t="s">
        <v>107</v>
      </c>
      <c r="B65" s="7" t="s">
        <v>108</v>
      </c>
      <c r="C65" s="37">
        <v>0</v>
      </c>
      <c r="D65" s="39">
        <v>0</v>
      </c>
      <c r="E65" s="16">
        <v>0</v>
      </c>
      <c r="F65" s="43"/>
    </row>
    <row r="66" spans="1:7" ht="96" customHeight="1" x14ac:dyDescent="0.2">
      <c r="A66" s="6" t="s">
        <v>116</v>
      </c>
      <c r="B66" s="7" t="s">
        <v>115</v>
      </c>
      <c r="C66" s="37">
        <v>7.8</v>
      </c>
      <c r="D66" s="39">
        <v>22529.26</v>
      </c>
      <c r="E66" s="16">
        <v>0</v>
      </c>
      <c r="F66" s="43"/>
    </row>
    <row r="67" spans="1:7" ht="67.5" x14ac:dyDescent="0.25">
      <c r="A67" s="6" t="s">
        <v>102</v>
      </c>
      <c r="B67" s="7" t="s">
        <v>103</v>
      </c>
      <c r="C67" s="42">
        <v>-5844.21</v>
      </c>
      <c r="D67" s="40">
        <v>-3973.76</v>
      </c>
      <c r="E67" s="21">
        <v>-252569.33</v>
      </c>
      <c r="F67" s="43">
        <f t="shared" si="1"/>
        <v>0.6799481880356798</v>
      </c>
    </row>
    <row r="68" spans="1:7" ht="15.75" customHeight="1" thickBot="1" x14ac:dyDescent="0.3">
      <c r="A68" s="46" t="s">
        <v>104</v>
      </c>
      <c r="B68" s="47"/>
      <c r="C68" s="35">
        <f>C56+C5</f>
        <v>28605034.919999998</v>
      </c>
      <c r="D68" s="35">
        <f>D56+D5</f>
        <v>36256006.490000002</v>
      </c>
      <c r="E68" s="15"/>
      <c r="F68" s="25">
        <f t="shared" si="1"/>
        <v>1.2674694015021326</v>
      </c>
      <c r="G68" s="21"/>
    </row>
    <row r="70" spans="1:7" x14ac:dyDescent="0.2">
      <c r="C70" s="9"/>
    </row>
    <row r="71" spans="1:7" x14ac:dyDescent="0.2">
      <c r="C71" s="9"/>
    </row>
  </sheetData>
  <mergeCells count="10">
    <mergeCell ref="A56:B56"/>
    <mergeCell ref="A68:B68"/>
    <mergeCell ref="A1:F1"/>
    <mergeCell ref="A3:A4"/>
    <mergeCell ref="B3:B4"/>
    <mergeCell ref="A6:B6"/>
    <mergeCell ref="A5:B5"/>
    <mergeCell ref="A26:B26"/>
    <mergeCell ref="C3:F3"/>
    <mergeCell ref="D2:F2"/>
  </mergeCells>
  <pageMargins left="0.17" right="0.17" top="0.22" bottom="0.19" header="0.18" footer="0.16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Лист1</vt:lpstr>
      <vt:lpstr>Лист1!Область_печати</vt:lpstr>
    </vt:vector>
  </TitlesOfParts>
  <Company>Reanimator Extreme Edition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222</dc:creator>
  <cp:lastModifiedBy>Закаев Ваха Абуевич</cp:lastModifiedBy>
  <cp:lastPrinted>2017-05-16T14:31:55Z</cp:lastPrinted>
  <dcterms:created xsi:type="dcterms:W3CDTF">2015-03-19T05:40:52Z</dcterms:created>
  <dcterms:modified xsi:type="dcterms:W3CDTF">2023-06-13T08:49:07Z</dcterms:modified>
</cp:coreProperties>
</file>